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pron\ГОРГАЗ\ГОРГАЗ 2019\ИВЕСТПРОГРАММА 2019\Субподряд ГРП 2019 г\"/>
    </mc:Choice>
  </mc:AlternateContent>
  <bookViews>
    <workbookView xWindow="0" yWindow="0" windowWidth="16764" windowHeight="8772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1" l="1"/>
  <c r="E18" i="1"/>
  <c r="D31" i="1" l="1"/>
  <c r="E30" i="1"/>
  <c r="F30" i="1"/>
  <c r="E29" i="1"/>
  <c r="F29" i="1" s="1"/>
  <c r="E28" i="1"/>
  <c r="F28" i="1" s="1"/>
  <c r="E27" i="1"/>
  <c r="F27" i="1" s="1"/>
  <c r="E26" i="1"/>
  <c r="F26" i="1"/>
  <c r="E25" i="1"/>
  <c r="F25" i="1"/>
  <c r="E24" i="1"/>
  <c r="F24" i="1"/>
  <c r="E23" i="1"/>
  <c r="F23" i="1"/>
  <c r="E22" i="1"/>
  <c r="F22" i="1" s="1"/>
  <c r="E21" i="1"/>
  <c r="F21" i="1" s="1"/>
  <c r="E20" i="1"/>
  <c r="F20" i="1" s="1"/>
  <c r="E19" i="1"/>
  <c r="F19" i="1" s="1"/>
  <c r="E17" i="1"/>
  <c r="E16" i="1"/>
  <c r="E15" i="1"/>
  <c r="E14" i="1"/>
  <c r="E13" i="1"/>
  <c r="E12" i="1"/>
  <c r="F12" i="1" s="1"/>
  <c r="E11" i="1"/>
  <c r="F11" i="1" s="1"/>
  <c r="E31" i="1" l="1"/>
  <c r="F17" i="1"/>
  <c r="F16" i="1"/>
  <c r="F15" i="1"/>
  <c r="F14" i="1"/>
  <c r="F18" i="1" l="1"/>
  <c r="F13" i="1"/>
  <c r="F31" i="1" l="1"/>
</calcChain>
</file>

<file path=xl/sharedStrings.xml><?xml version="1.0" encoding="utf-8"?>
<sst xmlns="http://schemas.openxmlformats.org/spreadsheetml/2006/main" count="35" uniqueCount="35">
  <si>
    <t>СОГЛАСОВАНО</t>
  </si>
  <si>
    <t>______________/_____________</t>
  </si>
  <si>
    <t>СВОДНЫЙ РАСЧЕТ СТОИМОСТИ</t>
  </si>
  <si>
    <t>выполнения проектно-изыскательских работ</t>
  </si>
  <si>
    <t>№ п/п</t>
  </si>
  <si>
    <t>Наименование и адрес объекта</t>
  </si>
  <si>
    <t>Номера смет</t>
  </si>
  <si>
    <t>ИТОГО, руб. с НДС</t>
  </si>
  <si>
    <t xml:space="preserve">Итого по расчету </t>
  </si>
  <si>
    <t>Проектно-изыскательские работы, руб. без НДС</t>
  </si>
  <si>
    <t>Техническое перевооружение ГРП №2, пос. Есаульский,  №4461</t>
  </si>
  <si>
    <t>Техническое перевооружение ГРП №4, пос. Долгодеревенское, №4458</t>
  </si>
  <si>
    <t>Техническое перевооружение ГРП №14, ул. Котина 52, №2514</t>
  </si>
  <si>
    <t>Техническое перевооружение ГРП №16, ул. Бажова 36а, №420</t>
  </si>
  <si>
    <t>Техническое перевооружение ГРП №17, ул. Марченко 13в, №3001</t>
  </si>
  <si>
    <t>Техническое перевооружение ГРП №29, ул. Коммуны 115, №2464</t>
  </si>
  <si>
    <t>Техническое перевооружение ГРП №51, ул. Калининградская 17, №1026</t>
  </si>
  <si>
    <t>Техническое перевооружение ГРП №58, ул. Столбовая 13, №3041</t>
  </si>
  <si>
    <t>Техническое перевооружение ГРП №59, ул. 3-я Электровозная 10, №3008</t>
  </si>
  <si>
    <t>Техническое перевооружение ГРП №60, ул. Энергетиков 48, №3010</t>
  </si>
  <si>
    <t>Техническое перевооружение ГРП №73, ул. Тепличная 59, №3020</t>
  </si>
  <si>
    <t>Техническое перевооружение ГРП №76, пос. Аэродромный, ул. 3-я Осташковская 2, №3042</t>
  </si>
  <si>
    <t>Техническое перевооружение ГРП №77, пос. Смолеозерный, ул. Ладожская 34, №2518</t>
  </si>
  <si>
    <t>Техническое перевооружение ГРП №84, Комсомольский пр. 81б, №3026</t>
  </si>
  <si>
    <t>Техническое перевооружение ГРП №106, ул. Прокатная 79, №418</t>
  </si>
  <si>
    <t>Техническое перевооружение ГРП №111, пос. Першино, ул. Барнаульская 50, №3043</t>
  </si>
  <si>
    <t>Техническое перевооружение ГРП №119, пос. Саккулово,  №1002</t>
  </si>
  <si>
    <t>Техническое перевооружение ГРУ ЭССР, пос. Долгодеревенское, №1874</t>
  </si>
  <si>
    <t>Техническое перевооружение ГРУ ЭС-3, ул. Харлова, 12, №6543</t>
  </si>
  <si>
    <t>Техническое перевооружение ШРП №114, пос. Лазурный, б/о «Голубой огонек»,  №2280</t>
  </si>
  <si>
    <t>НДС 20%, руб.</t>
  </si>
  <si>
    <t xml:space="preserve">Составил:   Начальник проектно-сметного отдела                                             Л.А. Федичкина            </t>
  </si>
  <si>
    <t xml:space="preserve">Проверил:    Начальник управления                                                                                                                     </t>
  </si>
  <si>
    <t>(специализированного в прочих областях)                                                    В.О. Брябрин</t>
  </si>
  <si>
    <t>Шестнадцать миллионов двести восемнадцать тысяч сорок восемь рублей 00 копеек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</si>
</sst>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0" applyFont="1" applyFill="1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4" fontId="10" fillId="0" borderId="0" xfId="1" applyNumberFormat="1" applyFont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/>
    <xf numFmtId="0" fontId="7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9" fillId="0" borderId="0" xfId="0" applyFont="1" applyFill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/>
    <xf numFmtId="165" fontId="3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4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7"/>
  <sheetViews>
    <sheetView tabSelected="1" topLeftCell="A26" workbookViewId="0">
      <selection activeCell="M11" sqref="M11:M31"/>
    </sheetView>
  </sheetViews>
  <sheetFormatPr defaultRowHeight="14.4" x14ac:dyDescent="0.3"/>
  <cols>
    <col min="1" max="1" width="4.6640625" customWidth="1"/>
    <col min="2" max="2" width="35.44140625" customWidth="1"/>
    <col min="3" max="3" width="5.6640625" customWidth="1"/>
    <col min="4" max="4" width="16.109375" customWidth="1"/>
    <col min="5" max="5" width="16.88671875" customWidth="1"/>
    <col min="6" max="6" width="15.6640625" customWidth="1"/>
    <col min="7" max="7" width="8.88671875" customWidth="1"/>
    <col min="8" max="8" width="11.5546875" bestFit="1" customWidth="1"/>
    <col min="11" max="11" width="6.33203125" bestFit="1" customWidth="1"/>
    <col min="12" max="12" width="25.88671875" customWidth="1"/>
    <col min="13" max="13" width="13" customWidth="1"/>
    <col min="14" max="14" width="14.21875" customWidth="1"/>
    <col min="15" max="15" width="24.88671875" customWidth="1"/>
  </cols>
  <sheetData>
    <row r="3" spans="1:16" x14ac:dyDescent="0.3">
      <c r="A3" s="1" t="s">
        <v>0</v>
      </c>
      <c r="B3" s="2"/>
      <c r="C3" s="2"/>
      <c r="D3" s="2"/>
      <c r="E3" s="2"/>
    </row>
    <row r="4" spans="1:16" x14ac:dyDescent="0.3">
      <c r="A4" s="3"/>
      <c r="B4" s="4"/>
      <c r="C4" s="4"/>
      <c r="D4" s="4"/>
      <c r="E4" s="4"/>
    </row>
    <row r="5" spans="1:16" x14ac:dyDescent="0.3">
      <c r="A5" s="3" t="s">
        <v>1</v>
      </c>
      <c r="B5" s="4"/>
      <c r="C5" s="4"/>
      <c r="D5" s="4"/>
      <c r="E5" s="4"/>
    </row>
    <row r="6" spans="1:16" x14ac:dyDescent="0.3">
      <c r="A6" s="1"/>
      <c r="B6" s="2"/>
      <c r="C6" s="2"/>
      <c r="D6" s="2"/>
      <c r="E6" s="2"/>
    </row>
    <row r="7" spans="1:16" ht="17.399999999999999" x14ac:dyDescent="0.3">
      <c r="A7" s="44" t="s">
        <v>2</v>
      </c>
      <c r="B7" s="44"/>
      <c r="C7" s="44"/>
      <c r="D7" s="44"/>
      <c r="E7" s="44"/>
      <c r="F7" s="44"/>
    </row>
    <row r="8" spans="1:16" ht="17.399999999999999" x14ac:dyDescent="0.3">
      <c r="A8" s="44" t="s">
        <v>3</v>
      </c>
      <c r="B8" s="44"/>
      <c r="C8" s="44"/>
      <c r="D8" s="44"/>
      <c r="E8" s="44"/>
      <c r="F8" s="44"/>
      <c r="K8" s="25"/>
      <c r="L8" s="25"/>
      <c r="M8" s="25"/>
      <c r="N8" s="25"/>
      <c r="O8" s="25"/>
      <c r="P8" s="25"/>
    </row>
    <row r="9" spans="1:16" x14ac:dyDescent="0.3">
      <c r="A9" s="5"/>
      <c r="B9" s="6"/>
      <c r="C9" s="6"/>
      <c r="D9" s="6"/>
      <c r="E9" s="6"/>
      <c r="K9" s="25"/>
      <c r="L9" s="25"/>
      <c r="M9" s="25"/>
      <c r="N9" s="25"/>
      <c r="O9" s="25"/>
      <c r="P9" s="25"/>
    </row>
    <row r="10" spans="1:16" ht="96.6" customHeight="1" x14ac:dyDescent="0.3">
      <c r="A10" s="7" t="s">
        <v>4</v>
      </c>
      <c r="B10" s="8" t="s">
        <v>5</v>
      </c>
      <c r="C10" s="8" t="s">
        <v>6</v>
      </c>
      <c r="D10" s="8" t="s">
        <v>9</v>
      </c>
      <c r="E10" s="8" t="s">
        <v>30</v>
      </c>
      <c r="F10" s="8" t="s">
        <v>7</v>
      </c>
      <c r="K10" s="26"/>
      <c r="L10" s="27"/>
      <c r="M10" s="27"/>
      <c r="N10" s="27"/>
      <c r="O10" s="27"/>
      <c r="P10" s="25"/>
    </row>
    <row r="11" spans="1:16" ht="36.6" customHeight="1" x14ac:dyDescent="0.3">
      <c r="A11" s="9">
        <v>1</v>
      </c>
      <c r="B11" s="19" t="s">
        <v>10</v>
      </c>
      <c r="C11" s="18">
        <v>1</v>
      </c>
      <c r="D11" s="23">
        <v>692010</v>
      </c>
      <c r="E11" s="10">
        <f t="shared" ref="E11:E17" si="0">PRODUCT(D11,0.2)</f>
        <v>138402</v>
      </c>
      <c r="F11" s="11">
        <f>SUM(D11,E11)</f>
        <v>830412</v>
      </c>
      <c r="K11" s="28"/>
      <c r="L11" s="29"/>
      <c r="M11" s="42">
        <v>935.07</v>
      </c>
      <c r="N11" s="30"/>
      <c r="O11" s="30"/>
      <c r="P11" s="25"/>
    </row>
    <row r="12" spans="1:16" ht="37.200000000000003" customHeight="1" x14ac:dyDescent="0.3">
      <c r="A12" s="9">
        <v>2</v>
      </c>
      <c r="B12" s="19" t="s">
        <v>11</v>
      </c>
      <c r="C12" s="18">
        <v>2</v>
      </c>
      <c r="D12" s="23">
        <v>703880</v>
      </c>
      <c r="E12" s="10">
        <f t="shared" si="0"/>
        <v>140776</v>
      </c>
      <c r="F12" s="11">
        <f>SUM(D12,E12)</f>
        <v>844656</v>
      </c>
      <c r="K12" s="28"/>
      <c r="L12" s="29"/>
      <c r="M12" s="42">
        <v>935.07</v>
      </c>
      <c r="N12" s="31"/>
      <c r="O12" s="30"/>
      <c r="P12" s="25"/>
    </row>
    <row r="13" spans="1:16" ht="38.4" customHeight="1" x14ac:dyDescent="0.3">
      <c r="A13" s="9">
        <v>3</v>
      </c>
      <c r="B13" s="19" t="s">
        <v>12</v>
      </c>
      <c r="C13" s="18">
        <v>3</v>
      </c>
      <c r="D13" s="24">
        <v>714920</v>
      </c>
      <c r="E13" s="10">
        <f t="shared" si="0"/>
        <v>142984</v>
      </c>
      <c r="F13" s="11">
        <f t="shared" ref="F13:F22" si="1">SUM(D13,E13)</f>
        <v>857904</v>
      </c>
      <c r="K13" s="28"/>
      <c r="L13" s="29"/>
      <c r="M13" s="42">
        <v>1084.74</v>
      </c>
      <c r="N13" s="31"/>
      <c r="O13" s="30"/>
      <c r="P13" s="25"/>
    </row>
    <row r="14" spans="1:16" ht="33" customHeight="1" x14ac:dyDescent="0.3">
      <c r="A14" s="9">
        <v>4</v>
      </c>
      <c r="B14" s="19" t="s">
        <v>13</v>
      </c>
      <c r="C14" s="18">
        <v>4</v>
      </c>
      <c r="D14" s="23">
        <v>757810</v>
      </c>
      <c r="E14" s="10">
        <f t="shared" si="0"/>
        <v>151562</v>
      </c>
      <c r="F14" s="11">
        <f t="shared" si="1"/>
        <v>909372</v>
      </c>
      <c r="K14" s="28"/>
      <c r="L14" s="29"/>
      <c r="M14" s="42">
        <v>901.26</v>
      </c>
      <c r="N14" s="31"/>
      <c r="O14" s="30"/>
      <c r="P14" s="25"/>
    </row>
    <row r="15" spans="1:16" ht="37.799999999999997" customHeight="1" x14ac:dyDescent="0.3">
      <c r="A15" s="9">
        <v>5</v>
      </c>
      <c r="B15" s="19" t="s">
        <v>14</v>
      </c>
      <c r="C15" s="18">
        <v>5</v>
      </c>
      <c r="D15" s="23">
        <v>740300</v>
      </c>
      <c r="E15" s="10">
        <f t="shared" si="0"/>
        <v>148060</v>
      </c>
      <c r="F15" s="11">
        <f t="shared" si="1"/>
        <v>888360</v>
      </c>
      <c r="K15" s="28"/>
      <c r="L15" s="29"/>
      <c r="M15" s="42">
        <v>901.26</v>
      </c>
      <c r="N15" s="31"/>
      <c r="O15" s="30"/>
      <c r="P15" s="25"/>
    </row>
    <row r="16" spans="1:16" ht="37.799999999999997" customHeight="1" x14ac:dyDescent="0.3">
      <c r="A16" s="9">
        <v>6</v>
      </c>
      <c r="B16" s="19" t="s">
        <v>15</v>
      </c>
      <c r="C16" s="18">
        <v>6</v>
      </c>
      <c r="D16" s="23">
        <v>823380</v>
      </c>
      <c r="E16" s="10">
        <f t="shared" si="0"/>
        <v>164676</v>
      </c>
      <c r="F16" s="11">
        <f t="shared" si="1"/>
        <v>988056</v>
      </c>
      <c r="K16" s="28"/>
      <c r="L16" s="29"/>
      <c r="M16" s="42">
        <v>901.26</v>
      </c>
      <c r="N16" s="31"/>
      <c r="O16" s="30"/>
      <c r="P16" s="25"/>
    </row>
    <row r="17" spans="1:16" ht="33.6" customHeight="1" x14ac:dyDescent="0.3">
      <c r="A17" s="9">
        <v>7</v>
      </c>
      <c r="B17" s="19" t="s">
        <v>16</v>
      </c>
      <c r="C17" s="18">
        <v>7</v>
      </c>
      <c r="D17" s="23">
        <v>757250</v>
      </c>
      <c r="E17" s="10">
        <f t="shared" si="0"/>
        <v>151450</v>
      </c>
      <c r="F17" s="11">
        <f t="shared" si="1"/>
        <v>908700</v>
      </c>
      <c r="K17" s="28"/>
      <c r="L17" s="29"/>
      <c r="M17" s="42">
        <v>901.26</v>
      </c>
      <c r="N17" s="31"/>
      <c r="O17" s="30"/>
      <c r="P17" s="25"/>
    </row>
    <row r="18" spans="1:16" ht="32.4" customHeight="1" x14ac:dyDescent="0.3">
      <c r="A18" s="9">
        <v>8</v>
      </c>
      <c r="B18" s="19" t="s">
        <v>17</v>
      </c>
      <c r="C18" s="18">
        <v>8</v>
      </c>
      <c r="D18" s="23">
        <v>725160</v>
      </c>
      <c r="E18" s="10">
        <f>PRODUCT(D18,0.2)</f>
        <v>145032</v>
      </c>
      <c r="F18" s="11">
        <f t="shared" si="1"/>
        <v>870192</v>
      </c>
      <c r="K18" s="28"/>
      <c r="L18" s="29"/>
      <c r="M18" s="42">
        <v>903.73</v>
      </c>
      <c r="N18" s="31"/>
      <c r="O18" s="30"/>
      <c r="P18" s="25"/>
    </row>
    <row r="19" spans="1:16" ht="37.200000000000003" customHeight="1" x14ac:dyDescent="0.3">
      <c r="A19" s="9">
        <v>9</v>
      </c>
      <c r="B19" s="19" t="s">
        <v>18</v>
      </c>
      <c r="C19" s="18">
        <v>9</v>
      </c>
      <c r="D19" s="23">
        <v>826030</v>
      </c>
      <c r="E19" s="10">
        <f t="shared" ref="E19:E30" si="2">PRODUCT(D19,0.2)</f>
        <v>165206</v>
      </c>
      <c r="F19" s="11">
        <f t="shared" si="1"/>
        <v>991236</v>
      </c>
      <c r="K19" s="32"/>
      <c r="L19" s="33"/>
      <c r="M19" s="42">
        <v>935.07</v>
      </c>
      <c r="N19" s="34"/>
      <c r="O19" s="35"/>
      <c r="P19" s="25"/>
    </row>
    <row r="20" spans="1:16" ht="36.6" customHeight="1" x14ac:dyDescent="0.3">
      <c r="A20" s="9">
        <v>10</v>
      </c>
      <c r="B20" s="19" t="s">
        <v>19</v>
      </c>
      <c r="C20" s="18">
        <v>10</v>
      </c>
      <c r="D20" s="23">
        <v>747210</v>
      </c>
      <c r="E20" s="10">
        <f t="shared" si="2"/>
        <v>149442</v>
      </c>
      <c r="F20" s="11">
        <f t="shared" si="1"/>
        <v>896652</v>
      </c>
      <c r="K20" s="25"/>
      <c r="L20" s="25"/>
      <c r="M20" s="42">
        <v>935.07</v>
      </c>
      <c r="N20" s="25"/>
      <c r="O20" s="25"/>
      <c r="P20" s="25"/>
    </row>
    <row r="21" spans="1:16" ht="36" customHeight="1" x14ac:dyDescent="0.3">
      <c r="A21" s="9">
        <v>11</v>
      </c>
      <c r="B21" s="19" t="s">
        <v>20</v>
      </c>
      <c r="C21" s="18">
        <v>11</v>
      </c>
      <c r="D21" s="24">
        <v>752860</v>
      </c>
      <c r="E21" s="10">
        <f t="shared" si="2"/>
        <v>150572</v>
      </c>
      <c r="F21" s="11">
        <f t="shared" si="1"/>
        <v>903432</v>
      </c>
      <c r="K21" s="25"/>
      <c r="L21" s="25"/>
      <c r="M21" s="42">
        <v>935.07</v>
      </c>
      <c r="N21" s="25"/>
      <c r="O21" s="25"/>
      <c r="P21" s="25"/>
    </row>
    <row r="22" spans="1:16" ht="39.6" x14ac:dyDescent="0.3">
      <c r="A22" s="9">
        <v>12</v>
      </c>
      <c r="B22" s="19" t="s">
        <v>21</v>
      </c>
      <c r="C22" s="18">
        <v>12</v>
      </c>
      <c r="D22" s="23">
        <v>716390</v>
      </c>
      <c r="E22" s="10">
        <f t="shared" si="2"/>
        <v>143278</v>
      </c>
      <c r="F22" s="11">
        <f t="shared" si="1"/>
        <v>859668</v>
      </c>
      <c r="K22" s="36"/>
      <c r="L22" s="36"/>
      <c r="M22" s="42">
        <v>765.75</v>
      </c>
      <c r="N22" s="36"/>
      <c r="O22" s="36"/>
      <c r="P22" s="37"/>
    </row>
    <row r="23" spans="1:16" ht="40.200000000000003" x14ac:dyDescent="0.3">
      <c r="A23" s="9">
        <v>13</v>
      </c>
      <c r="B23" s="20" t="s">
        <v>22</v>
      </c>
      <c r="C23" s="18">
        <v>13</v>
      </c>
      <c r="D23" s="23">
        <v>716470</v>
      </c>
      <c r="E23" s="10">
        <f t="shared" si="2"/>
        <v>143294</v>
      </c>
      <c r="F23" s="11">
        <f t="shared" ref="F23:F30" si="3">SUM(D23,E23)</f>
        <v>859764</v>
      </c>
      <c r="K23" s="38"/>
      <c r="L23" s="39"/>
      <c r="M23" s="42">
        <v>901.26</v>
      </c>
      <c r="N23" s="39"/>
      <c r="O23" s="16"/>
      <c r="P23" s="17"/>
    </row>
    <row r="24" spans="1:16" ht="36" customHeight="1" x14ac:dyDescent="0.3">
      <c r="A24" s="9">
        <v>14</v>
      </c>
      <c r="B24" s="19" t="s">
        <v>23</v>
      </c>
      <c r="C24" s="18">
        <v>14</v>
      </c>
      <c r="D24" s="23">
        <v>757020</v>
      </c>
      <c r="E24" s="10">
        <f t="shared" si="2"/>
        <v>151404</v>
      </c>
      <c r="F24" s="11">
        <f t="shared" si="3"/>
        <v>908424</v>
      </c>
      <c r="K24" s="36"/>
      <c r="L24" s="36"/>
      <c r="M24" s="42">
        <v>823.77</v>
      </c>
      <c r="N24" s="36"/>
      <c r="O24" s="36"/>
      <c r="P24" s="40"/>
    </row>
    <row r="25" spans="1:16" ht="37.200000000000003" customHeight="1" x14ac:dyDescent="0.3">
      <c r="A25" s="9">
        <v>15</v>
      </c>
      <c r="B25" s="19" t="s">
        <v>24</v>
      </c>
      <c r="C25" s="18">
        <v>15</v>
      </c>
      <c r="D25" s="23">
        <v>866630</v>
      </c>
      <c r="E25" s="10">
        <f t="shared" si="2"/>
        <v>173326</v>
      </c>
      <c r="F25" s="11">
        <f t="shared" si="3"/>
        <v>1039956</v>
      </c>
      <c r="K25" s="25"/>
      <c r="L25" s="25"/>
      <c r="M25" s="42">
        <v>1179.74</v>
      </c>
      <c r="N25" s="25"/>
      <c r="O25" s="25"/>
      <c r="P25" s="25"/>
    </row>
    <row r="26" spans="1:16" ht="39.6" customHeight="1" x14ac:dyDescent="0.3">
      <c r="A26" s="9">
        <v>16</v>
      </c>
      <c r="B26" s="19" t="s">
        <v>25</v>
      </c>
      <c r="C26" s="18">
        <v>16</v>
      </c>
      <c r="D26" s="23">
        <v>826030</v>
      </c>
      <c r="E26" s="10">
        <f t="shared" si="2"/>
        <v>165206</v>
      </c>
      <c r="F26" s="11">
        <f t="shared" si="3"/>
        <v>991236</v>
      </c>
      <c r="M26" s="42">
        <v>935.07</v>
      </c>
    </row>
    <row r="27" spans="1:16" ht="39" customHeight="1" x14ac:dyDescent="0.3">
      <c r="A27" s="9">
        <v>17</v>
      </c>
      <c r="B27" s="19" t="s">
        <v>26</v>
      </c>
      <c r="C27" s="18">
        <v>17</v>
      </c>
      <c r="D27" s="23">
        <v>641700</v>
      </c>
      <c r="E27" s="10">
        <f t="shared" si="2"/>
        <v>128340</v>
      </c>
      <c r="F27" s="11">
        <f t="shared" si="3"/>
        <v>770040</v>
      </c>
      <c r="M27" s="42">
        <v>935.07</v>
      </c>
    </row>
    <row r="28" spans="1:16" ht="39.6" customHeight="1" x14ac:dyDescent="0.3">
      <c r="A28" s="9">
        <v>18</v>
      </c>
      <c r="B28" s="19" t="s">
        <v>27</v>
      </c>
      <c r="C28" s="18">
        <v>18</v>
      </c>
      <c r="D28" s="23">
        <v>276650</v>
      </c>
      <c r="E28" s="10">
        <f t="shared" si="2"/>
        <v>55330</v>
      </c>
      <c r="F28" s="11">
        <f t="shared" si="3"/>
        <v>331980</v>
      </c>
      <c r="M28" s="42">
        <v>312.87</v>
      </c>
    </row>
    <row r="29" spans="1:16" ht="36" customHeight="1" x14ac:dyDescent="0.3">
      <c r="A29" s="9">
        <v>19</v>
      </c>
      <c r="B29" s="19" t="s">
        <v>28</v>
      </c>
      <c r="C29" s="18">
        <v>19</v>
      </c>
      <c r="D29" s="23">
        <v>276650</v>
      </c>
      <c r="E29" s="10">
        <f t="shared" si="2"/>
        <v>55330</v>
      </c>
      <c r="F29" s="11">
        <f t="shared" si="3"/>
        <v>331980</v>
      </c>
      <c r="M29" s="42">
        <v>284.39999999999998</v>
      </c>
    </row>
    <row r="30" spans="1:16" ht="39.6" x14ac:dyDescent="0.3">
      <c r="A30" s="9">
        <v>20</v>
      </c>
      <c r="B30" s="19" t="s">
        <v>29</v>
      </c>
      <c r="C30" s="18">
        <v>20</v>
      </c>
      <c r="D30" s="23">
        <v>196690</v>
      </c>
      <c r="E30" s="10">
        <f t="shared" si="2"/>
        <v>39338</v>
      </c>
      <c r="F30" s="11">
        <f t="shared" si="3"/>
        <v>236028</v>
      </c>
      <c r="M30" s="42">
        <v>299.77999999999997</v>
      </c>
    </row>
    <row r="31" spans="1:16" ht="16.8" x14ac:dyDescent="0.3">
      <c r="A31" s="21"/>
      <c r="B31" s="12" t="s">
        <v>8</v>
      </c>
      <c r="C31" s="13"/>
      <c r="D31" s="14">
        <f>SUM(D11:D30)</f>
        <v>13515040</v>
      </c>
      <c r="E31" s="15">
        <f>SUM(E11:E30)</f>
        <v>2703008</v>
      </c>
      <c r="F31" s="22">
        <f>SUM(F11:F30)</f>
        <v>16218048</v>
      </c>
      <c r="M31" s="43">
        <f>SUM(M11:M30)</f>
        <v>16706.57</v>
      </c>
    </row>
    <row r="32" spans="1:16" ht="15.6" x14ac:dyDescent="0.3">
      <c r="B32" s="41" t="s">
        <v>34</v>
      </c>
    </row>
    <row r="33" spans="2:6" ht="14.4" customHeight="1" x14ac:dyDescent="0.3"/>
    <row r="34" spans="2:6" ht="15.6" x14ac:dyDescent="0.3">
      <c r="B34" s="45" t="s">
        <v>31</v>
      </c>
      <c r="C34" s="45"/>
      <c r="D34" s="45"/>
      <c r="E34" s="45"/>
      <c r="F34" s="45"/>
    </row>
    <row r="35" spans="2:6" ht="15.6" customHeight="1" x14ac:dyDescent="0.3">
      <c r="B35" s="46"/>
      <c r="C35" s="46"/>
      <c r="D35" s="46"/>
      <c r="E35" s="46"/>
      <c r="F35" s="46"/>
    </row>
    <row r="36" spans="2:6" ht="15.6" customHeight="1" x14ac:dyDescent="0.3">
      <c r="B36" s="47" t="s">
        <v>32</v>
      </c>
      <c r="C36" s="47"/>
      <c r="D36" s="47"/>
      <c r="E36" s="47"/>
      <c r="F36" s="47"/>
    </row>
    <row r="37" spans="2:6" ht="15.6" x14ac:dyDescent="0.3">
      <c r="B37" s="48" t="s">
        <v>33</v>
      </c>
      <c r="C37" s="48"/>
      <c r="D37" s="48"/>
      <c r="E37" s="48"/>
      <c r="F37" s="48"/>
    </row>
  </sheetData>
  <mergeCells count="4">
    <mergeCell ref="B37:F37"/>
    <mergeCell ref="A7:F7"/>
    <mergeCell ref="A8:F8"/>
    <mergeCell ref="B34:F34"/>
  </mergeCells>
  <pageMargins left="0.70866141732283472" right="0.11811023622047245" top="0.59055118110236227" bottom="0.55118110236220474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Федичкина Л.А.</dc:creator>
  <cp:lastModifiedBy>Федичкина Л.А.</cp:lastModifiedBy>
  <cp:lastPrinted>2019-06-06T06:04:11Z</cp:lastPrinted>
  <dcterms:created xsi:type="dcterms:W3CDTF">2018-05-17T12:06:13Z</dcterms:created>
  <dcterms:modified xsi:type="dcterms:W3CDTF">2019-06-06T06:12:06Z</dcterms:modified>
</cp:coreProperties>
</file>